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05" yWindow="75" windowWidth="16260" windowHeight="4515"/>
  </bookViews>
  <sheets>
    <sheet name="dataset" sheetId="1" r:id="rId1"/>
  </sheets>
  <calcPr calcId="152511"/>
</workbook>
</file>

<file path=xl/calcChain.xml><?xml version="1.0" encoding="utf-8"?>
<calcChain xmlns="http://schemas.openxmlformats.org/spreadsheetml/2006/main">
  <c r="H24" i="1"/>
  <c r="H25"/>
  <c r="H26"/>
  <c r="H27"/>
  <c r="H28"/>
  <c r="H29"/>
  <c r="H30"/>
  <c r="H31"/>
  <c r="H32"/>
  <c r="H33"/>
  <c r="H23"/>
  <c r="B44"/>
</calcChain>
</file>

<file path=xl/sharedStrings.xml><?xml version="1.0" encoding="utf-8"?>
<sst xmlns="http://schemas.openxmlformats.org/spreadsheetml/2006/main" count="103" uniqueCount="66">
  <si>
    <t>The Hardin Tools Company</t>
  </si>
  <si>
    <t>Production and Accounting data for the Calendar Year</t>
  </si>
  <si>
    <t>Beginning and ending inventories of all products were the same.</t>
  </si>
  <si>
    <t xml:space="preserve"> </t>
  </si>
  <si>
    <t>Machining Dept.</t>
  </si>
  <si>
    <t>Assembly Dept.</t>
  </si>
  <si>
    <t>Finishing Dept.</t>
  </si>
  <si>
    <t>Unit</t>
  </si>
  <si>
    <t>Direct Labor</t>
  </si>
  <si>
    <t>Machine</t>
  </si>
  <si>
    <t>Material</t>
  </si>
  <si>
    <t>Hours per</t>
  </si>
  <si>
    <t>Hours</t>
  </si>
  <si>
    <t>hours</t>
  </si>
  <si>
    <t>product</t>
  </si>
  <si>
    <t>cost</t>
  </si>
  <si>
    <t>Per unit</t>
  </si>
  <si>
    <t>unit</t>
  </si>
  <si>
    <t>per unit</t>
  </si>
  <si>
    <t>A</t>
  </si>
  <si>
    <t>B</t>
  </si>
  <si>
    <t>C</t>
  </si>
  <si>
    <t>D</t>
  </si>
  <si>
    <t>E</t>
  </si>
  <si>
    <t>Dir Labor costs</t>
  </si>
  <si>
    <t>Data for Allocation Bases (The Hardin Tools Company)</t>
  </si>
  <si>
    <t>Factory</t>
  </si>
  <si>
    <t>Allocation</t>
  </si>
  <si>
    <t>Movement</t>
  </si>
  <si>
    <t>Support</t>
  </si>
  <si>
    <t>Machining</t>
  </si>
  <si>
    <t>Assembly</t>
  </si>
  <si>
    <t>Finishing</t>
  </si>
  <si>
    <t>Base</t>
  </si>
  <si>
    <t>Dept.</t>
  </si>
  <si>
    <t>Cost classification:</t>
  </si>
  <si>
    <t xml:space="preserve">  Indirect labor</t>
  </si>
  <si>
    <t>Past %</t>
  </si>
  <si>
    <t xml:space="preserve">  Fringes</t>
  </si>
  <si>
    <t># Employ</t>
  </si>
  <si>
    <t xml:space="preserve">  Depreciation</t>
  </si>
  <si>
    <t>Invest</t>
  </si>
  <si>
    <t xml:space="preserve">  Utilities</t>
  </si>
  <si>
    <t>SF Floor</t>
  </si>
  <si>
    <t xml:space="preserve">  Supplies</t>
  </si>
  <si>
    <t xml:space="preserve">  MIS services</t>
  </si>
  <si>
    <t>Hrs Used</t>
  </si>
  <si>
    <t xml:space="preserve">  Material movement</t>
  </si>
  <si>
    <t># Requisition</t>
  </si>
  <si>
    <t xml:space="preserve">  Fact support</t>
  </si>
  <si>
    <t xml:space="preserve">  Machining</t>
  </si>
  <si>
    <t>Mach Hrs</t>
  </si>
  <si>
    <t>NA</t>
  </si>
  <si>
    <t xml:space="preserve">  Assembly</t>
  </si>
  <si>
    <t>DL Hours</t>
  </si>
  <si>
    <t xml:space="preserve">  Finishing</t>
  </si>
  <si>
    <t>Total costs</t>
  </si>
  <si>
    <t>Indirect labor</t>
  </si>
  <si>
    <t>Fringes</t>
  </si>
  <si>
    <t>Depreciation</t>
  </si>
  <si>
    <t>Utilities</t>
  </si>
  <si>
    <t>Supplies</t>
  </si>
  <si>
    <t>MIS services</t>
  </si>
  <si>
    <t>Factory overhead</t>
  </si>
  <si>
    <t>Total</t>
  </si>
  <si>
    <t>total</t>
  </si>
</sst>
</file>

<file path=xl/styles.xml><?xml version="1.0" encoding="utf-8"?>
<styleSheet xmlns="http://schemas.openxmlformats.org/spreadsheetml/2006/main">
  <numFmts count="3">
    <numFmt numFmtId="6" formatCode="&quot;$&quot;#,##0_);[Red]\(&quot;$&quot;#,##0\)"/>
    <numFmt numFmtId="43" formatCode="_(* #,##0.00_);_(* \(#,##0.00\);_(* &quot;-&quot;??_);_(@_)"/>
    <numFmt numFmtId="164" formatCode="_(* #,##0_);_(* \(#,##0\);_(* &quot;-&quot;??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2" fillId="3" borderId="0" xfId="0" applyFont="1" applyFill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6" xfId="0" applyFont="1" applyFill="1" applyBorder="1" applyAlignment="1">
      <alignment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8" xfId="0" applyFont="1" applyFill="1" applyBorder="1" applyAlignment="1">
      <alignment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6" fontId="2" fillId="3" borderId="9" xfId="0" applyNumberFormat="1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/>
    <xf numFmtId="164" fontId="2" fillId="2" borderId="0" xfId="1" applyNumberFormat="1" applyFont="1" applyFill="1"/>
    <xf numFmtId="164" fontId="2" fillId="2" borderId="15" xfId="1" applyNumberFormat="1" applyFont="1" applyFill="1" applyBorder="1"/>
    <xf numFmtId="164" fontId="2" fillId="4" borderId="0" xfId="1" applyNumberFormat="1" applyFont="1" applyFill="1" applyAlignment="1">
      <alignment horizontal="right" vertical="center"/>
    </xf>
    <xf numFmtId="164" fontId="2" fillId="0" borderId="0" xfId="1" applyNumberFormat="1" applyFont="1"/>
    <xf numFmtId="0" fontId="2" fillId="4" borderId="0" xfId="0" applyFont="1" applyFill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vertical="center"/>
    </xf>
    <xf numFmtId="0" fontId="2" fillId="3" borderId="11" xfId="0" applyFont="1" applyFill="1" applyBorder="1" applyAlignment="1">
      <alignment vertical="center"/>
    </xf>
    <xf numFmtId="0" fontId="2" fillId="3" borderId="13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6" fontId="2" fillId="3" borderId="4" xfId="0" applyNumberFormat="1" applyFont="1" applyFill="1" applyBorder="1" applyAlignment="1">
      <alignment horizontal="center" vertical="center"/>
    </xf>
    <xf numFmtId="6" fontId="2" fillId="3" borderId="5" xfId="0" applyNumberFormat="1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vertical="center"/>
    </xf>
    <xf numFmtId="0" fontId="2" fillId="3" borderId="12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5"/>
  <sheetViews>
    <sheetView tabSelected="1" workbookViewId="0">
      <selection activeCell="M24" sqref="M24:M25"/>
    </sheetView>
  </sheetViews>
  <sheetFormatPr defaultColWidth="8.85546875" defaultRowHeight="14.25"/>
  <cols>
    <col min="1" max="1" width="19" style="1" bestFit="1" customWidth="1"/>
    <col min="2" max="2" width="12.28515625" style="1" customWidth="1"/>
    <col min="3" max="3" width="12.7109375" style="1" bestFit="1" customWidth="1"/>
    <col min="4" max="4" width="11.85546875" style="1" bestFit="1" customWidth="1"/>
    <col min="5" max="5" width="13.5703125" style="1" bestFit="1" customWidth="1"/>
    <col min="6" max="6" width="11.85546875" style="1" bestFit="1" customWidth="1"/>
    <col min="7" max="8" width="13.5703125" style="1" bestFit="1" customWidth="1"/>
    <col min="9" max="9" width="11.85546875" style="1" customWidth="1"/>
    <col min="10" max="10" width="9" style="1" bestFit="1" customWidth="1"/>
    <col min="11" max="11" width="11.5703125" style="1" customWidth="1"/>
    <col min="12" max="16384" width="8.85546875" style="1"/>
  </cols>
  <sheetData>
    <row r="1" spans="1:11">
      <c r="A1" s="2"/>
      <c r="B1" s="2"/>
      <c r="C1" s="44" t="s">
        <v>0</v>
      </c>
      <c r="D1" s="44"/>
      <c r="E1" s="44"/>
      <c r="F1" s="44"/>
      <c r="G1" s="44"/>
      <c r="H1" s="44"/>
      <c r="I1" s="2"/>
      <c r="J1" s="2"/>
      <c r="K1" s="2"/>
    </row>
    <row r="2" spans="1:11">
      <c r="A2" s="2"/>
      <c r="B2" s="44" t="s">
        <v>1</v>
      </c>
      <c r="C2" s="44"/>
      <c r="D2" s="44"/>
      <c r="E2" s="44"/>
      <c r="F2" s="44"/>
      <c r="G2" s="44"/>
      <c r="H2" s="44"/>
      <c r="I2" s="44"/>
      <c r="J2" s="2"/>
      <c r="K2" s="2"/>
    </row>
    <row r="3" spans="1:11">
      <c r="A3" s="2"/>
      <c r="B3" s="2"/>
      <c r="C3" s="2"/>
      <c r="D3" s="44"/>
      <c r="E3" s="44"/>
      <c r="F3" s="44"/>
      <c r="G3" s="44"/>
      <c r="H3" s="44"/>
      <c r="I3" s="44"/>
      <c r="J3" s="2"/>
      <c r="K3" s="2"/>
    </row>
    <row r="4" spans="1:1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2"/>
      <c r="K4" s="2" t="s">
        <v>3</v>
      </c>
    </row>
    <row r="5" spans="1:11" ht="15" thickBot="1">
      <c r="A5" s="2" t="s">
        <v>3</v>
      </c>
      <c r="B5" s="2" t="s">
        <v>3</v>
      </c>
      <c r="C5" s="2" t="s">
        <v>3</v>
      </c>
      <c r="D5" s="41" t="s">
        <v>3</v>
      </c>
      <c r="E5" s="41"/>
      <c r="F5" s="41"/>
      <c r="G5" s="2"/>
      <c r="H5" s="41"/>
      <c r="I5" s="41"/>
      <c r="J5" s="2"/>
      <c r="K5" s="2" t="s">
        <v>3</v>
      </c>
    </row>
    <row r="6" spans="1:11" ht="15" thickBot="1">
      <c r="A6" s="3"/>
      <c r="B6" s="4"/>
      <c r="C6" s="42" t="s">
        <v>4</v>
      </c>
      <c r="D6" s="30"/>
      <c r="E6" s="30"/>
      <c r="F6" s="43"/>
      <c r="G6" s="29" t="s">
        <v>5</v>
      </c>
      <c r="H6" s="30"/>
      <c r="I6" s="43"/>
      <c r="J6" s="5" t="s">
        <v>6</v>
      </c>
      <c r="K6" s="6"/>
    </row>
    <row r="7" spans="1:11">
      <c r="A7" s="7"/>
      <c r="B7" s="8" t="s">
        <v>7</v>
      </c>
      <c r="C7" s="38" t="s">
        <v>8</v>
      </c>
      <c r="D7" s="39"/>
      <c r="E7" s="39" t="s">
        <v>9</v>
      </c>
      <c r="F7" s="40"/>
      <c r="G7" s="38" t="s">
        <v>8</v>
      </c>
      <c r="H7" s="39"/>
      <c r="I7" s="8" t="s">
        <v>9</v>
      </c>
      <c r="J7" s="9" t="s">
        <v>8</v>
      </c>
      <c r="K7" s="2" t="s">
        <v>9</v>
      </c>
    </row>
    <row r="8" spans="1:11">
      <c r="A8" s="7"/>
      <c r="B8" s="8" t="s">
        <v>10</v>
      </c>
      <c r="C8" s="35" t="s">
        <v>11</v>
      </c>
      <c r="D8" s="36"/>
      <c r="E8" s="36" t="s">
        <v>12</v>
      </c>
      <c r="F8" s="37"/>
      <c r="G8" s="35" t="s">
        <v>11</v>
      </c>
      <c r="H8" s="36"/>
      <c r="I8" s="8" t="s">
        <v>13</v>
      </c>
      <c r="J8" s="9" t="s">
        <v>11</v>
      </c>
      <c r="K8" s="8" t="s">
        <v>12</v>
      </c>
    </row>
    <row r="9" spans="1:11" ht="15" thickBot="1">
      <c r="A9" s="10" t="s">
        <v>14</v>
      </c>
      <c r="B9" s="11" t="s">
        <v>15</v>
      </c>
      <c r="C9" s="24" t="s">
        <v>7</v>
      </c>
      <c r="D9" s="25"/>
      <c r="E9" s="25" t="s">
        <v>16</v>
      </c>
      <c r="F9" s="26"/>
      <c r="G9" s="24" t="s">
        <v>17</v>
      </c>
      <c r="H9" s="25"/>
      <c r="I9" s="11" t="s">
        <v>18</v>
      </c>
      <c r="J9" s="12" t="s">
        <v>17</v>
      </c>
      <c r="K9" s="11" t="s">
        <v>18</v>
      </c>
    </row>
    <row r="10" spans="1:11">
      <c r="A10" s="13" t="s">
        <v>19</v>
      </c>
      <c r="B10" s="8">
        <v>12.8</v>
      </c>
      <c r="C10" s="38">
        <v>0.2</v>
      </c>
      <c r="D10" s="39"/>
      <c r="E10" s="39">
        <v>0.8</v>
      </c>
      <c r="F10" s="40"/>
      <c r="G10" s="38">
        <v>1.3</v>
      </c>
      <c r="H10" s="39"/>
      <c r="I10" s="8">
        <v>0</v>
      </c>
      <c r="J10" s="9">
        <v>0.1</v>
      </c>
      <c r="K10" s="8">
        <v>1.2</v>
      </c>
    </row>
    <row r="11" spans="1:11">
      <c r="A11" s="13" t="s">
        <v>20</v>
      </c>
      <c r="B11" s="8">
        <v>12.3</v>
      </c>
      <c r="C11" s="35">
        <v>0.1</v>
      </c>
      <c r="D11" s="36"/>
      <c r="E11" s="36">
        <v>0.2</v>
      </c>
      <c r="F11" s="37"/>
      <c r="G11" s="35">
        <v>1.5</v>
      </c>
      <c r="H11" s="36"/>
      <c r="I11" s="8">
        <v>0</v>
      </c>
      <c r="J11" s="9">
        <v>0.05</v>
      </c>
      <c r="K11" s="8">
        <v>0.9</v>
      </c>
    </row>
    <row r="12" spans="1:11">
      <c r="A12" s="13" t="s">
        <v>21</v>
      </c>
      <c r="B12" s="8">
        <v>14</v>
      </c>
      <c r="C12" s="35">
        <v>0.15</v>
      </c>
      <c r="D12" s="36"/>
      <c r="E12" s="36">
        <v>0.9</v>
      </c>
      <c r="F12" s="37"/>
      <c r="G12" s="35">
        <v>2.2000000000000002</v>
      </c>
      <c r="H12" s="36"/>
      <c r="I12" s="8">
        <v>0</v>
      </c>
      <c r="J12" s="9">
        <v>0.1</v>
      </c>
      <c r="K12" s="8">
        <v>1.1000000000000001</v>
      </c>
    </row>
    <row r="13" spans="1:11">
      <c r="A13" s="13" t="s">
        <v>22</v>
      </c>
      <c r="B13" s="8">
        <v>14.6</v>
      </c>
      <c r="C13" s="35">
        <v>0.1</v>
      </c>
      <c r="D13" s="36"/>
      <c r="E13" s="36">
        <v>2.5</v>
      </c>
      <c r="F13" s="37"/>
      <c r="G13" s="35">
        <v>1.2</v>
      </c>
      <c r="H13" s="36"/>
      <c r="I13" s="8">
        <v>0</v>
      </c>
      <c r="J13" s="9">
        <v>0.1</v>
      </c>
      <c r="K13" s="8">
        <v>1.3</v>
      </c>
    </row>
    <row r="14" spans="1:11" ht="15" thickBot="1">
      <c r="A14" s="13" t="s">
        <v>23</v>
      </c>
      <c r="B14" s="8">
        <v>11.9</v>
      </c>
      <c r="C14" s="24">
        <v>0.2</v>
      </c>
      <c r="D14" s="25"/>
      <c r="E14" s="25">
        <v>1</v>
      </c>
      <c r="F14" s="26"/>
      <c r="G14" s="24">
        <v>1.4</v>
      </c>
      <c r="H14" s="25"/>
      <c r="I14" s="11">
        <v>0</v>
      </c>
      <c r="J14" s="12">
        <v>0.1</v>
      </c>
      <c r="K14" s="11">
        <v>0.8</v>
      </c>
    </row>
    <row r="15" spans="1:11" ht="15" thickBot="1">
      <c r="A15" s="27" t="s">
        <v>24</v>
      </c>
      <c r="B15" s="28"/>
      <c r="C15" s="29"/>
      <c r="D15" s="30"/>
      <c r="E15" s="31">
        <v>202200</v>
      </c>
      <c r="F15" s="32"/>
      <c r="G15" s="33"/>
      <c r="H15" s="34"/>
      <c r="I15" s="14">
        <v>2283600</v>
      </c>
      <c r="J15" s="12"/>
      <c r="K15" s="14">
        <v>118150</v>
      </c>
    </row>
    <row r="18" spans="1:8">
      <c r="A18" s="23" t="s">
        <v>25</v>
      </c>
      <c r="B18" s="23"/>
      <c r="C18" s="23"/>
      <c r="D18" s="23"/>
      <c r="E18" s="23"/>
      <c r="F18" s="15"/>
      <c r="G18" s="15"/>
      <c r="H18" s="15"/>
    </row>
    <row r="19" spans="1:8">
      <c r="A19" s="15"/>
      <c r="B19" s="15"/>
      <c r="C19" s="15" t="s">
        <v>10</v>
      </c>
      <c r="D19" s="15" t="s">
        <v>26</v>
      </c>
      <c r="E19" s="15"/>
      <c r="F19" s="15"/>
      <c r="G19" s="15"/>
    </row>
    <row r="20" spans="1:8">
      <c r="A20" s="15"/>
      <c r="B20" s="15" t="s">
        <v>27</v>
      </c>
      <c r="C20" s="15" t="s">
        <v>28</v>
      </c>
      <c r="D20" s="15" t="s">
        <v>29</v>
      </c>
      <c r="E20" s="15" t="s">
        <v>30</v>
      </c>
      <c r="F20" s="15" t="s">
        <v>31</v>
      </c>
      <c r="G20" s="15" t="s">
        <v>32</v>
      </c>
      <c r="H20" s="1" t="s">
        <v>65</v>
      </c>
    </row>
    <row r="21" spans="1:8">
      <c r="A21" s="15"/>
      <c r="B21" s="15" t="s">
        <v>33</v>
      </c>
      <c r="C21" s="15" t="s">
        <v>34</v>
      </c>
      <c r="D21" s="15" t="s">
        <v>34</v>
      </c>
      <c r="E21" s="15" t="s">
        <v>34</v>
      </c>
      <c r="F21" s="15" t="s">
        <v>34</v>
      </c>
      <c r="G21" s="15" t="s">
        <v>34</v>
      </c>
    </row>
    <row r="22" spans="1:8">
      <c r="A22" s="16" t="s">
        <v>35</v>
      </c>
      <c r="B22" s="16"/>
      <c r="C22" s="16" t="s">
        <v>3</v>
      </c>
      <c r="D22" s="16" t="s">
        <v>3</v>
      </c>
      <c r="E22" s="16"/>
      <c r="F22" s="16" t="s">
        <v>3</v>
      </c>
      <c r="G22" s="16"/>
    </row>
    <row r="23" spans="1:8">
      <c r="A23" s="16" t="s">
        <v>36</v>
      </c>
      <c r="B23" s="16" t="s">
        <v>37</v>
      </c>
      <c r="C23" s="21">
        <v>0.1</v>
      </c>
      <c r="D23" s="21">
        <v>0.1</v>
      </c>
      <c r="E23" s="21">
        <v>0.2</v>
      </c>
      <c r="F23" s="21">
        <v>0.4</v>
      </c>
      <c r="G23" s="21">
        <v>0.2</v>
      </c>
      <c r="H23" s="22">
        <f>SUM(C23:G23)</f>
        <v>1</v>
      </c>
    </row>
    <row r="24" spans="1:8">
      <c r="A24" s="16" t="s">
        <v>38</v>
      </c>
      <c r="B24" s="16" t="s">
        <v>39</v>
      </c>
      <c r="C24" s="21">
        <v>8</v>
      </c>
      <c r="D24" s="21">
        <v>9</v>
      </c>
      <c r="E24" s="21">
        <v>8</v>
      </c>
      <c r="F24" s="21">
        <v>70</v>
      </c>
      <c r="G24" s="21">
        <v>5</v>
      </c>
      <c r="H24" s="22">
        <f t="shared" ref="H24:H33" si="0">SUM(C24:G24)</f>
        <v>100</v>
      </c>
    </row>
    <row r="25" spans="1:8">
      <c r="A25" s="16" t="s">
        <v>40</v>
      </c>
      <c r="B25" s="16" t="s">
        <v>41</v>
      </c>
      <c r="C25" s="21">
        <v>400000</v>
      </c>
      <c r="D25" s="21">
        <v>640000</v>
      </c>
      <c r="E25" s="21">
        <v>3600000</v>
      </c>
      <c r="F25" s="21">
        <v>800000</v>
      </c>
      <c r="G25" s="21">
        <v>2560000</v>
      </c>
      <c r="H25" s="22">
        <f t="shared" si="0"/>
        <v>8000000</v>
      </c>
    </row>
    <row r="26" spans="1:8">
      <c r="A26" s="16" t="s">
        <v>42</v>
      </c>
      <c r="B26" s="16" t="s">
        <v>43</v>
      </c>
      <c r="C26" s="21">
        <v>4000</v>
      </c>
      <c r="D26" s="21">
        <v>2000</v>
      </c>
      <c r="E26" s="21">
        <v>16000</v>
      </c>
      <c r="F26" s="21">
        <v>10000</v>
      </c>
      <c r="G26" s="21">
        <v>8000</v>
      </c>
      <c r="H26" s="22">
        <f t="shared" si="0"/>
        <v>40000</v>
      </c>
    </row>
    <row r="27" spans="1:8">
      <c r="A27" s="16" t="s">
        <v>44</v>
      </c>
      <c r="B27" s="16" t="s">
        <v>37</v>
      </c>
      <c r="C27" s="21">
        <v>0.05</v>
      </c>
      <c r="D27" s="21">
        <v>0.25</v>
      </c>
      <c r="E27" s="21">
        <v>0.3</v>
      </c>
      <c r="F27" s="21">
        <v>0.25</v>
      </c>
      <c r="G27" s="21">
        <v>0.15</v>
      </c>
      <c r="H27" s="22">
        <f t="shared" si="0"/>
        <v>1</v>
      </c>
    </row>
    <row r="28" spans="1:8">
      <c r="A28" s="16" t="s">
        <v>45</v>
      </c>
      <c r="B28" s="16" t="s">
        <v>46</v>
      </c>
      <c r="C28" s="21">
        <v>900</v>
      </c>
      <c r="D28" s="21">
        <v>600</v>
      </c>
      <c r="E28" s="21">
        <v>2700</v>
      </c>
      <c r="F28" s="21">
        <v>0</v>
      </c>
      <c r="G28" s="21">
        <v>1800</v>
      </c>
      <c r="H28" s="22">
        <f t="shared" si="0"/>
        <v>6000</v>
      </c>
    </row>
    <row r="29" spans="1:8">
      <c r="A29" s="16" t="s">
        <v>47</v>
      </c>
      <c r="B29" s="16" t="s">
        <v>48</v>
      </c>
      <c r="C29" s="21">
        <v>0</v>
      </c>
      <c r="D29" s="21">
        <v>0</v>
      </c>
      <c r="E29" s="21">
        <v>400</v>
      </c>
      <c r="F29" s="21">
        <v>250</v>
      </c>
      <c r="G29" s="21">
        <v>350</v>
      </c>
      <c r="H29" s="22">
        <f t="shared" si="0"/>
        <v>1000</v>
      </c>
    </row>
    <row r="30" spans="1:8">
      <c r="A30" s="16" t="s">
        <v>49</v>
      </c>
      <c r="B30" s="16" t="s">
        <v>46</v>
      </c>
      <c r="C30" s="21">
        <v>500</v>
      </c>
      <c r="D30" s="21">
        <v>0</v>
      </c>
      <c r="E30" s="21">
        <v>4000</v>
      </c>
      <c r="F30" s="21">
        <v>2500</v>
      </c>
      <c r="G30" s="21">
        <v>3000</v>
      </c>
      <c r="H30" s="22">
        <f t="shared" si="0"/>
        <v>10000</v>
      </c>
    </row>
    <row r="31" spans="1:8">
      <c r="A31" s="16" t="s">
        <v>50</v>
      </c>
      <c r="B31" s="16" t="s">
        <v>51</v>
      </c>
      <c r="C31" s="21" t="s">
        <v>52</v>
      </c>
      <c r="D31" s="21" t="s">
        <v>52</v>
      </c>
      <c r="E31" s="21">
        <v>67650</v>
      </c>
      <c r="F31" s="21" t="s">
        <v>52</v>
      </c>
      <c r="G31" s="21" t="s">
        <v>52</v>
      </c>
      <c r="H31" s="22">
        <f t="shared" si="0"/>
        <v>67650</v>
      </c>
    </row>
    <row r="32" spans="1:8">
      <c r="A32" s="16" t="s">
        <v>53</v>
      </c>
      <c r="B32" s="16" t="s">
        <v>54</v>
      </c>
      <c r="C32" s="21" t="s">
        <v>52</v>
      </c>
      <c r="D32" s="21" t="s">
        <v>52</v>
      </c>
      <c r="E32" s="21" t="s">
        <v>52</v>
      </c>
      <c r="F32" s="21">
        <v>207600</v>
      </c>
      <c r="G32" s="21" t="s">
        <v>52</v>
      </c>
      <c r="H32" s="22">
        <f t="shared" si="0"/>
        <v>207600</v>
      </c>
    </row>
    <row r="33" spans="1:8">
      <c r="A33" s="16" t="s">
        <v>55</v>
      </c>
      <c r="B33" s="16" t="s">
        <v>51</v>
      </c>
      <c r="C33" s="21" t="s">
        <v>52</v>
      </c>
      <c r="D33" s="21" t="s">
        <v>52</v>
      </c>
      <c r="E33" s="21" t="s">
        <v>52</v>
      </c>
      <c r="F33" s="21" t="s">
        <v>52</v>
      </c>
      <c r="G33" s="21">
        <v>127570</v>
      </c>
      <c r="H33" s="22">
        <f t="shared" si="0"/>
        <v>127570</v>
      </c>
    </row>
    <row r="36" spans="1:8">
      <c r="A36" s="17" t="s">
        <v>63</v>
      </c>
      <c r="B36" s="18"/>
      <c r="C36" s="18"/>
    </row>
    <row r="37" spans="1:8">
      <c r="A37" s="18"/>
      <c r="B37" s="18" t="s">
        <v>56</v>
      </c>
    </row>
    <row r="38" spans="1:8">
      <c r="A38" s="18" t="s">
        <v>57</v>
      </c>
      <c r="B38" s="19">
        <v>450000</v>
      </c>
    </row>
    <row r="39" spans="1:8">
      <c r="A39" s="18" t="s">
        <v>58</v>
      </c>
      <c r="B39" s="19">
        <v>915300</v>
      </c>
    </row>
    <row r="40" spans="1:8">
      <c r="A40" s="18" t="s">
        <v>59</v>
      </c>
      <c r="B40" s="19">
        <v>865000</v>
      </c>
    </row>
    <row r="41" spans="1:8">
      <c r="A41" s="18" t="s">
        <v>60</v>
      </c>
      <c r="B41" s="19">
        <v>181000</v>
      </c>
    </row>
    <row r="42" spans="1:8">
      <c r="A42" s="18" t="s">
        <v>61</v>
      </c>
      <c r="B42" s="19">
        <v>131000</v>
      </c>
    </row>
    <row r="43" spans="1:8">
      <c r="A43" s="18" t="s">
        <v>62</v>
      </c>
      <c r="B43" s="19">
        <v>171000</v>
      </c>
    </row>
    <row r="44" spans="1:8" ht="15" thickBot="1">
      <c r="A44" s="18" t="s">
        <v>64</v>
      </c>
      <c r="B44" s="20">
        <f>SUM(B38:B43)</f>
        <v>2713300</v>
      </c>
    </row>
    <row r="45" spans="1:8" ht="15" thickTop="1"/>
  </sheetData>
  <mergeCells count="40">
    <mergeCell ref="A4:G4"/>
    <mergeCell ref="H4:I4"/>
    <mergeCell ref="C1:H1"/>
    <mergeCell ref="B2:I2"/>
    <mergeCell ref="D3:E3"/>
    <mergeCell ref="F3:G3"/>
    <mergeCell ref="H3:I3"/>
    <mergeCell ref="D5:F5"/>
    <mergeCell ref="H5:I5"/>
    <mergeCell ref="C6:F6"/>
    <mergeCell ref="G6:I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A18:E18"/>
    <mergeCell ref="C14:D14"/>
    <mergeCell ref="E14:F14"/>
    <mergeCell ref="G14:H14"/>
    <mergeCell ref="A15:B15"/>
    <mergeCell ref="C15:D15"/>
    <mergeCell ref="E15:F15"/>
    <mergeCell ref="G15:H15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Kathy Ho</dc:creator>
  <cp:lastModifiedBy>GHileman</cp:lastModifiedBy>
  <dcterms:created xsi:type="dcterms:W3CDTF">2014-02-19T11:35:59Z</dcterms:created>
  <dcterms:modified xsi:type="dcterms:W3CDTF">2017-04-12T02:52:51Z</dcterms:modified>
</cp:coreProperties>
</file>